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. 4.1." sheetId="1" r:id="rId1"/>
  </sheets>
  <definedNames>
    <definedName name="_xlnm.Print_Titles" localSheetId="0">'Прил. 4.1.'!$3:$5</definedName>
    <definedName name="_xlnm.Print_Area" localSheetId="0">'Прил. 4.1.'!$A$1:$O$62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L7" i="1"/>
  <c r="M7" i="1"/>
  <c r="N7" i="1"/>
  <c r="J8" i="1"/>
  <c r="J9" i="1"/>
  <c r="J10" i="1"/>
  <c r="J11" i="1"/>
  <c r="O11" i="1" s="1"/>
  <c r="O7" i="1" s="1"/>
  <c r="K12" i="1"/>
  <c r="L12" i="1"/>
  <c r="M12" i="1"/>
  <c r="N12" i="1"/>
  <c r="J13" i="1"/>
  <c r="J14" i="1"/>
  <c r="J15" i="1"/>
  <c r="J16" i="1"/>
  <c r="O16" i="1" s="1"/>
  <c r="O12" i="1" s="1"/>
  <c r="K17" i="1"/>
  <c r="L17" i="1"/>
  <c r="M17" i="1"/>
  <c r="N17" i="1"/>
  <c r="J18" i="1"/>
  <c r="J19" i="1"/>
  <c r="J20" i="1"/>
  <c r="J21" i="1"/>
  <c r="O21" i="1" s="1"/>
  <c r="K22" i="1"/>
  <c r="L22" i="1"/>
  <c r="M22" i="1"/>
  <c r="N22" i="1"/>
  <c r="O22" i="1"/>
  <c r="J23" i="1"/>
  <c r="J24" i="1"/>
  <c r="J25" i="1"/>
  <c r="J26" i="1"/>
  <c r="K27" i="1"/>
  <c r="L27" i="1"/>
  <c r="M27" i="1"/>
  <c r="N27" i="1"/>
  <c r="O27" i="1"/>
  <c r="J28" i="1"/>
  <c r="J29" i="1"/>
  <c r="J30" i="1"/>
  <c r="J31" i="1"/>
  <c r="K32" i="1"/>
  <c r="L32" i="1"/>
  <c r="M32" i="1"/>
  <c r="N32" i="1"/>
  <c r="O32" i="1"/>
  <c r="J33" i="1"/>
  <c r="J34" i="1"/>
  <c r="J35" i="1"/>
  <c r="J36" i="1"/>
  <c r="K37" i="1"/>
  <c r="L37" i="1"/>
  <c r="M37" i="1"/>
  <c r="N37" i="1"/>
  <c r="O37" i="1"/>
  <c r="J38" i="1"/>
  <c r="J39" i="1"/>
  <c r="J40" i="1"/>
  <c r="J41" i="1"/>
  <c r="K42" i="1"/>
  <c r="L42" i="1"/>
  <c r="M42" i="1"/>
  <c r="N42" i="1"/>
  <c r="O42" i="1"/>
  <c r="J43" i="1"/>
  <c r="J44" i="1"/>
  <c r="J45" i="1"/>
  <c r="J46" i="1"/>
  <c r="K47" i="1"/>
  <c r="L47" i="1"/>
  <c r="M47" i="1"/>
  <c r="N47" i="1"/>
  <c r="O47" i="1"/>
  <c r="J48" i="1"/>
  <c r="J49" i="1"/>
  <c r="J50" i="1"/>
  <c r="J51" i="1"/>
  <c r="K52" i="1"/>
  <c r="L52" i="1"/>
  <c r="M52" i="1"/>
  <c r="N52" i="1"/>
  <c r="O52" i="1"/>
  <c r="J53" i="1"/>
  <c r="J54" i="1"/>
  <c r="J55" i="1"/>
  <c r="J56" i="1"/>
  <c r="D57" i="1"/>
  <c r="H57" i="1"/>
  <c r="K58" i="1"/>
  <c r="L58" i="1"/>
  <c r="M58" i="1"/>
  <c r="N58" i="1"/>
  <c r="O58" i="1"/>
  <c r="K59" i="1"/>
  <c r="L59" i="1"/>
  <c r="M59" i="1"/>
  <c r="N59" i="1"/>
  <c r="O59" i="1"/>
  <c r="K60" i="1"/>
  <c r="L60" i="1"/>
  <c r="M60" i="1"/>
  <c r="N60" i="1"/>
  <c r="O60" i="1"/>
  <c r="K61" i="1"/>
  <c r="L61" i="1"/>
  <c r="M61" i="1"/>
  <c r="N61" i="1"/>
  <c r="J47" i="1" l="1"/>
  <c r="J27" i="1"/>
  <c r="J60" i="1"/>
  <c r="J59" i="1"/>
  <c r="J61" i="1"/>
  <c r="K57" i="1"/>
  <c r="N57" i="1"/>
  <c r="J58" i="1"/>
  <c r="J42" i="1"/>
  <c r="J22" i="1"/>
  <c r="M57" i="1"/>
  <c r="J37" i="1"/>
  <c r="J17" i="1"/>
  <c r="L57" i="1"/>
  <c r="J52" i="1"/>
  <c r="J32" i="1"/>
  <c r="J12" i="1"/>
  <c r="J7" i="1"/>
  <c r="J57" i="1"/>
  <c r="O61" i="1"/>
  <c r="O57" i="1" s="1"/>
  <c r="O17" i="1"/>
</calcChain>
</file>

<file path=xl/sharedStrings.xml><?xml version="1.0" encoding="utf-8"?>
<sst xmlns="http://schemas.openxmlformats.org/spreadsheetml/2006/main" count="120" uniqueCount="41">
  <si>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</si>
  <si>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</si>
  <si>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</si>
  <si>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</si>
  <si>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</si>
  <si>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</si>
  <si>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</si>
  <si>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</si>
  <si>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</si>
  <si>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 xml:space="preserve">Реконструкция (капитальный ремонт)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 - ростверк по ул. Талнахская, 59 к1;
- ростверк по ул. Набережная, 7;
- ростверк по ул. Нансена, 6;
- ростверк по ул. Лауреатов 21, 29, 83;
- ростверк ул. Палова,23;
- ростверк ул. Кирова, 7/10;
- ростверк ул. Пионерская,8; 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</si>
  <si>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</si>
  <si>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 Талнахской (от ул.Ленинградская до ул. Анисимова)"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</si>
  <si>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</si>
  <si>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"Теплопровод ул.Мира (г.Норильск,ул.Ленинградская-ул.Московская)";
"Теплопровод ул.Мира (г. Норильск, ул.Ленинградская - ул.Московская)";
"Канализация ул.Мира(р-н Центральный,ул.Мира)"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</si>
  <si>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</si>
  <si>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</si>
  <si>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</si>
  <si>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</si>
  <si>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</si>
  <si>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2025-2035 г.г.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</si>
  <si>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</si>
  <si>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</si>
  <si>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</si>
  <si>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</si>
  <si>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</si>
  <si>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</si>
  <si>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</si>
  <si>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</si>
  <si>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</si>
  <si>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</si>
  <si>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</si>
  <si>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</si>
  <si>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</si>
  <si>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</si>
  <si>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</si>
  <si>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</si>
  <si>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</si>
  <si>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</si>
  <si>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</si>
  <si>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</si>
  <si>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Приложение № 2 к подпрограмме 3 МП "Комплексное социально-экономическое развитие города дНорильска", утвержденной постановлением Администрации города Норильска
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</si>
</sst>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\ _₽_-;\-* #,##0.0\ _₽_-;_-* &quot;-&quot;?\ _₽_-;_-@_-"/>
    <numFmt numFmtId="168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2" applyFont="1"/>
    <xf numFmtId="2" fontId="3" fillId="0" borderId="0" xfId="2" applyNumberFormat="1" applyFont="1"/>
    <xf numFmtId="165" fontId="4" fillId="0" borderId="0" xfId="2" applyNumberFormat="1" applyFont="1" applyAlignment="1"/>
    <xf numFmtId="0" fontId="5" fillId="0" borderId="0" xfId="2" applyFont="1" applyAlignment="1"/>
    <xf numFmtId="166" fontId="4" fillId="0" borderId="0" xfId="2" applyNumberFormat="1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167" fontId="3" fillId="0" borderId="0" xfId="2" applyNumberFormat="1" applyFont="1"/>
    <xf numFmtId="166" fontId="4" fillId="0" borderId="0" xfId="3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168" fontId="3" fillId="0" borderId="0" xfId="2" applyNumberFormat="1" applyFont="1"/>
    <xf numFmtId="168" fontId="7" fillId="0" borderId="1" xfId="3" applyNumberFormat="1" applyFont="1" applyFill="1" applyBorder="1" applyAlignment="1"/>
    <xf numFmtId="168" fontId="7" fillId="0" borderId="2" xfId="3" applyNumberFormat="1" applyFont="1" applyFill="1" applyBorder="1" applyAlignment="1"/>
    <xf numFmtId="168" fontId="7" fillId="0" borderId="3" xfId="3" applyNumberFormat="1" applyFont="1" applyFill="1" applyBorder="1" applyAlignment="1"/>
    <xf numFmtId="168" fontId="7" fillId="0" borderId="4" xfId="3" applyNumberFormat="1" applyFont="1" applyFill="1" applyBorder="1" applyAlignment="1"/>
    <xf numFmtId="0" fontId="3" fillId="0" borderId="5" xfId="2" quotePrefix="1" applyFont="1" applyBorder="1" applyAlignment="1">
      <alignment vertical="center" wrapText="1"/>
    </xf>
    <xf numFmtId="168" fontId="7" fillId="0" borderId="9" xfId="3" applyNumberFormat="1" applyFont="1" applyFill="1" applyBorder="1" applyAlignment="1"/>
    <xf numFmtId="168" fontId="7" fillId="0" borderId="10" xfId="3" applyNumberFormat="1" applyFont="1" applyFill="1" applyBorder="1" applyAlignment="1"/>
    <xf numFmtId="168" fontId="7" fillId="0" borderId="11" xfId="3" applyNumberFormat="1" applyFont="1" applyFill="1" applyBorder="1" applyAlignment="1"/>
    <xf numFmtId="168" fontId="7" fillId="0" borderId="12" xfId="3" applyNumberFormat="1" applyFont="1" applyFill="1" applyBorder="1" applyAlignment="1"/>
    <xf numFmtId="0" fontId="3" fillId="0" borderId="13" xfId="2" quotePrefix="1" applyFont="1" applyFill="1" applyBorder="1" applyAlignment="1">
      <alignment vertical="center" wrapText="1"/>
    </xf>
    <xf numFmtId="168" fontId="7" fillId="0" borderId="17" xfId="3" applyNumberFormat="1" applyFont="1" applyFill="1" applyBorder="1" applyAlignment="1"/>
    <xf numFmtId="168" fontId="7" fillId="0" borderId="18" xfId="3" applyNumberFormat="1" applyFont="1" applyFill="1" applyBorder="1" applyAlignment="1"/>
    <xf numFmtId="168" fontId="7" fillId="0" borderId="19" xfId="3" applyNumberFormat="1" applyFont="1" applyFill="1" applyBorder="1" applyAlignment="1"/>
    <xf numFmtId="168" fontId="7" fillId="0" borderId="20" xfId="3" applyNumberFormat="1" applyFont="1" applyFill="1" applyBorder="1" applyAlignment="1"/>
    <xf numFmtId="0" fontId="3" fillId="0" borderId="20" xfId="2" applyFont="1" applyFill="1" applyBorder="1" applyAlignment="1">
      <alignment vertical="center" wrapText="1"/>
    </xf>
    <xf numFmtId="0" fontId="10" fillId="0" borderId="0" xfId="2" applyFont="1" applyAlignment="1">
      <alignment horizontal="center" wrapText="1"/>
    </xf>
    <xf numFmtId="168" fontId="7" fillId="0" borderId="1" xfId="2" applyNumberFormat="1" applyFont="1" applyBorder="1" applyAlignment="1">
      <alignment wrapText="1"/>
    </xf>
    <xf numFmtId="168" fontId="7" fillId="0" borderId="2" xfId="2" applyNumberFormat="1" applyFont="1" applyBorder="1" applyAlignment="1">
      <alignment wrapText="1"/>
    </xf>
    <xf numFmtId="168" fontId="4" fillId="0" borderId="3" xfId="3" applyNumberFormat="1" applyFont="1" applyBorder="1" applyAlignment="1"/>
    <xf numFmtId="168" fontId="4" fillId="0" borderId="1" xfId="3" applyNumberFormat="1" applyFont="1" applyBorder="1" applyAlignment="1"/>
    <xf numFmtId="168" fontId="7" fillId="0" borderId="9" xfId="2" applyNumberFormat="1" applyFont="1" applyBorder="1" applyAlignment="1">
      <alignment wrapText="1"/>
    </xf>
    <xf numFmtId="168" fontId="7" fillId="0" borderId="10" xfId="2" applyNumberFormat="1" applyFont="1" applyBorder="1" applyAlignment="1">
      <alignment wrapText="1"/>
    </xf>
    <xf numFmtId="168" fontId="4" fillId="0" borderId="10" xfId="3" applyNumberFormat="1" applyFont="1" applyBorder="1" applyAlignment="1"/>
    <xf numFmtId="168" fontId="4" fillId="0" borderId="11" xfId="3" applyNumberFormat="1" applyFont="1" applyBorder="1" applyAlignment="1"/>
    <xf numFmtId="168" fontId="4" fillId="0" borderId="9" xfId="3" applyNumberFormat="1" applyFont="1" applyBorder="1" applyAlignment="1"/>
    <xf numFmtId="0" fontId="3" fillId="0" borderId="13" xfId="2" quotePrefix="1" applyFont="1" applyBorder="1" applyAlignment="1">
      <alignment vertical="center" wrapText="1"/>
    </xf>
    <xf numFmtId="168" fontId="4" fillId="0" borderId="17" xfId="3" applyNumberFormat="1" applyFont="1" applyBorder="1" applyAlignment="1"/>
    <xf numFmtId="168" fontId="4" fillId="0" borderId="18" xfId="3" applyNumberFormat="1" applyFont="1" applyBorder="1" applyAlignment="1"/>
    <xf numFmtId="168" fontId="4" fillId="0" borderId="19" xfId="3" applyNumberFormat="1" applyFont="1" applyBorder="1" applyAlignment="1"/>
    <xf numFmtId="168" fontId="7" fillId="0" borderId="17" xfId="3" applyNumberFormat="1" applyFont="1" applyBorder="1" applyAlignment="1"/>
    <xf numFmtId="0" fontId="3" fillId="0" borderId="20" xfId="2" applyFont="1" applyBorder="1" applyAlignment="1">
      <alignment vertical="center" wrapText="1"/>
    </xf>
    <xf numFmtId="0" fontId="3" fillId="0" borderId="0" xfId="2" applyFont="1" applyAlignment="1">
      <alignment horizontal="center" wrapText="1"/>
    </xf>
    <xf numFmtId="168" fontId="4" fillId="0" borderId="1" xfId="2" applyNumberFormat="1" applyFont="1" applyBorder="1" applyAlignment="1">
      <alignment wrapText="1"/>
    </xf>
    <xf numFmtId="168" fontId="4" fillId="0" borderId="2" xfId="2" applyNumberFormat="1" applyFont="1" applyBorder="1" applyAlignment="1">
      <alignment wrapText="1"/>
    </xf>
    <xf numFmtId="168" fontId="4" fillId="0" borderId="9" xfId="2" applyNumberFormat="1" applyFont="1" applyBorder="1" applyAlignment="1">
      <alignment wrapText="1"/>
    </xf>
    <xf numFmtId="168" fontId="4" fillId="0" borderId="10" xfId="2" applyNumberFormat="1" applyFont="1" applyBorder="1" applyAlignment="1">
      <alignment wrapText="1"/>
    </xf>
    <xf numFmtId="168" fontId="4" fillId="0" borderId="17" xfId="3" applyNumberFormat="1" applyFont="1" applyBorder="1" applyAlignment="1">
      <alignment horizontal="right"/>
    </xf>
    <xf numFmtId="168" fontId="4" fillId="0" borderId="5" xfId="3" applyNumberFormat="1" applyFont="1" applyBorder="1" applyAlignment="1"/>
    <xf numFmtId="168" fontId="4" fillId="0" borderId="13" xfId="3" applyNumberFormat="1" applyFont="1" applyBorder="1" applyAlignment="1"/>
    <xf numFmtId="168" fontId="7" fillId="0" borderId="20" xfId="3" applyNumberFormat="1" applyFont="1" applyBorder="1" applyAlignment="1"/>
    <xf numFmtId="0" fontId="4" fillId="0" borderId="0" xfId="2" applyFont="1" applyAlignment="1">
      <alignment horizontal="center" wrapText="1"/>
    </xf>
    <xf numFmtId="164" fontId="4" fillId="0" borderId="1" xfId="2" applyNumberFormat="1" applyFont="1" applyBorder="1" applyAlignment="1">
      <alignment wrapText="1"/>
    </xf>
    <xf numFmtId="164" fontId="4" fillId="0" borderId="2" xfId="2" applyNumberFormat="1" applyFont="1" applyBorder="1" applyAlignment="1">
      <alignment wrapText="1"/>
    </xf>
    <xf numFmtId="164" fontId="4" fillId="0" borderId="3" xfId="3" applyNumberFormat="1" applyFont="1" applyBorder="1" applyAlignment="1"/>
    <xf numFmtId="164" fontId="4" fillId="0" borderId="1" xfId="3" applyNumberFormat="1" applyFont="1" applyBorder="1" applyAlignment="1"/>
    <xf numFmtId="164" fontId="4" fillId="0" borderId="9" xfId="2" applyNumberFormat="1" applyFont="1" applyBorder="1" applyAlignment="1">
      <alignment wrapText="1"/>
    </xf>
    <xf numFmtId="164" fontId="4" fillId="0" borderId="10" xfId="2" applyNumberFormat="1" applyFont="1" applyBorder="1" applyAlignment="1">
      <alignment wrapText="1"/>
    </xf>
    <xf numFmtId="164" fontId="4" fillId="0" borderId="10" xfId="3" applyNumberFormat="1" applyFont="1" applyBorder="1" applyAlignment="1"/>
    <xf numFmtId="164" fontId="4" fillId="0" borderId="11" xfId="3" applyNumberFormat="1" applyFont="1" applyBorder="1" applyAlignment="1"/>
    <xf numFmtId="164" fontId="4" fillId="0" borderId="9" xfId="3" applyNumberFormat="1" applyFont="1" applyBorder="1" applyAlignment="1"/>
    <xf numFmtId="0" fontId="7" fillId="0" borderId="0" xfId="2" applyFont="1" applyAlignment="1">
      <alignment horizontal="center" wrapText="1"/>
    </xf>
    <xf numFmtId="164" fontId="4" fillId="0" borderId="17" xfId="3" applyNumberFormat="1" applyFont="1" applyBorder="1" applyAlignment="1"/>
    <xf numFmtId="164" fontId="4" fillId="0" borderId="18" xfId="3" applyNumberFormat="1" applyFont="1" applyBorder="1" applyAlignment="1"/>
    <xf numFmtId="164" fontId="4" fillId="0" borderId="19" xfId="3" applyNumberFormat="1" applyFont="1" applyBorder="1" applyAlignment="1"/>
    <xf numFmtId="164" fontId="7" fillId="0" borderId="17" xfId="3" applyNumberFormat="1" applyFont="1" applyBorder="1" applyAlignment="1"/>
    <xf numFmtId="0" fontId="3" fillId="0" borderId="1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2" borderId="2" xfId="2" applyFont="1" applyFill="1" applyBorder="1" applyAlignment="1">
      <alignment horizontal="center" wrapText="1"/>
    </xf>
    <xf numFmtId="0" fontId="3" fillId="0" borderId="24" xfId="2" applyFont="1" applyBorder="1" applyAlignment="1">
      <alignment horizontal="center" wrapText="1"/>
    </xf>
    <xf numFmtId="0" fontId="3" fillId="0" borderId="27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28" xfId="2" applyFont="1" applyBorder="1" applyAlignment="1">
      <alignment horizontal="center" wrapText="1"/>
    </xf>
    <xf numFmtId="0" fontId="3" fillId="0" borderId="17" xfId="2" applyFont="1" applyBorder="1" applyAlignment="1">
      <alignment horizontal="center" wrapText="1"/>
    </xf>
    <xf numFmtId="0" fontId="3" fillId="0" borderId="18" xfId="2" applyFont="1" applyBorder="1" applyAlignment="1">
      <alignment horizontal="center" wrapText="1"/>
    </xf>
    <xf numFmtId="0" fontId="3" fillId="2" borderId="18" xfId="2" applyFont="1" applyFill="1" applyBorder="1" applyAlignment="1">
      <alignment horizontal="center" wrapText="1"/>
    </xf>
    <xf numFmtId="0" fontId="3" fillId="0" borderId="26" xfId="2" applyFont="1" applyBorder="1" applyAlignment="1">
      <alignment horizontal="center" wrapText="1"/>
    </xf>
    <xf numFmtId="0" fontId="3" fillId="0" borderId="29" xfId="2" applyFont="1" applyBorder="1" applyAlignment="1">
      <alignment horizontal="center" wrapText="1"/>
    </xf>
    <xf numFmtId="0" fontId="3" fillId="0" borderId="20" xfId="2" applyFont="1" applyBorder="1" applyAlignment="1">
      <alignment horizontal="center" wrapText="1"/>
    </xf>
    <xf numFmtId="0" fontId="3" fillId="0" borderId="30" xfId="2" applyFont="1" applyBorder="1" applyAlignment="1">
      <alignment horizontal="center" wrapText="1"/>
    </xf>
    <xf numFmtId="0" fontId="11" fillId="0" borderId="0" xfId="2" applyFont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0" fontId="11" fillId="0" borderId="32" xfId="2" applyFont="1" applyBorder="1" applyAlignment="1">
      <alignment horizontal="center" vertical="center" wrapText="1"/>
    </xf>
    <xf numFmtId="0" fontId="11" fillId="2" borderId="32" xfId="2" applyFont="1" applyFill="1" applyBorder="1" applyAlignment="1">
      <alignment horizontal="center" vertical="center" wrapText="1"/>
    </xf>
    <xf numFmtId="0" fontId="11" fillId="0" borderId="33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3" fillId="0" borderId="0" xfId="2" applyFont="1" applyAlignment="1">
      <alignment vertical="top" wrapText="1"/>
    </xf>
    <xf numFmtId="0" fontId="11" fillId="0" borderId="0" xfId="2" applyFont="1" applyAlignment="1">
      <alignment vertical="top" wrapText="1"/>
    </xf>
    <xf numFmtId="168" fontId="8" fillId="0" borderId="22" xfId="1" applyNumberFormat="1" applyFont="1" applyBorder="1" applyAlignment="1">
      <alignment horizontal="center" vertical="center" wrapText="1"/>
    </xf>
    <xf numFmtId="168" fontId="8" fillId="0" borderId="15" xfId="1" applyNumberFormat="1" applyFont="1" applyBorder="1" applyAlignment="1">
      <alignment horizontal="center" vertical="center" wrapText="1"/>
    </xf>
    <xf numFmtId="168" fontId="8" fillId="0" borderId="7" xfId="1" applyNumberFormat="1" applyFont="1" applyBorder="1" applyAlignment="1">
      <alignment horizontal="center" vertical="center" wrapText="1"/>
    </xf>
    <xf numFmtId="168" fontId="8" fillId="0" borderId="21" xfId="1" applyNumberFormat="1" applyFont="1" applyBorder="1" applyAlignment="1">
      <alignment horizontal="center" vertical="center" wrapText="1"/>
    </xf>
    <xf numFmtId="168" fontId="8" fillId="0" borderId="14" xfId="1" applyNumberFormat="1" applyFont="1" applyBorder="1" applyAlignment="1">
      <alignment horizontal="center" vertical="center" wrapText="1"/>
    </xf>
    <xf numFmtId="168" fontId="8" fillId="0" borderId="6" xfId="1" applyNumberFormat="1" applyFont="1" applyBorder="1" applyAlignment="1">
      <alignment horizontal="center" vertical="center" wrapText="1"/>
    </xf>
    <xf numFmtId="0" fontId="5" fillId="0" borderId="0" xfId="2" applyFont="1" applyFill="1" applyBorder="1" applyAlignment="1">
      <alignment wrapText="1"/>
    </xf>
    <xf numFmtId="0" fontId="4" fillId="0" borderId="23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26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22" xfId="2" applyFont="1" applyBorder="1" applyAlignment="1">
      <alignment vertical="center" wrapText="1"/>
    </xf>
    <xf numFmtId="0" fontId="4" fillId="0" borderId="15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3" fillId="0" borderId="22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168" fontId="7" fillId="0" borderId="22" xfId="3" applyNumberFormat="1" applyFont="1" applyBorder="1" applyAlignment="1">
      <alignment vertical="center" wrapText="1"/>
    </xf>
    <xf numFmtId="168" fontId="7" fillId="0" borderId="15" xfId="3" applyNumberFormat="1" applyFont="1" applyBorder="1" applyAlignment="1">
      <alignment vertical="center" wrapText="1"/>
    </xf>
    <xf numFmtId="168" fontId="7" fillId="0" borderId="7" xfId="3" applyNumberFormat="1" applyFont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3" fontId="4" fillId="0" borderId="21" xfId="2" applyNumberFormat="1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2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168" fontId="7" fillId="0" borderId="22" xfId="3" applyNumberFormat="1" applyFont="1" applyBorder="1" applyAlignment="1">
      <alignment horizontal="center" vertical="center" wrapText="1"/>
    </xf>
    <xf numFmtId="168" fontId="7" fillId="0" borderId="15" xfId="3" applyNumberFormat="1" applyFont="1" applyBorder="1" applyAlignment="1">
      <alignment horizontal="center" vertical="center" wrapText="1"/>
    </xf>
    <xf numFmtId="168" fontId="7" fillId="0" borderId="7" xfId="3" applyNumberFormat="1" applyFont="1" applyBorder="1" applyAlignment="1">
      <alignment horizontal="center" vertical="center" wrapText="1"/>
    </xf>
    <xf numFmtId="0" fontId="11" fillId="0" borderId="0" xfId="2" applyFont="1" applyFill="1" applyAlignment="1">
      <alignment horizontal="left" vertical="center" wrapText="1"/>
    </xf>
    <xf numFmtId="0" fontId="12" fillId="0" borderId="34" xfId="2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38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37" xfId="2" applyFont="1" applyBorder="1" applyAlignment="1">
      <alignment horizontal="center" vertical="center" wrapText="1"/>
    </xf>
    <xf numFmtId="0" fontId="11" fillId="0" borderId="34" xfId="2" applyFont="1" applyBorder="1" applyAlignment="1">
      <alignment horizontal="center" vertical="center" wrapText="1"/>
    </xf>
    <xf numFmtId="0" fontId="11" fillId="0" borderId="36" xfId="2" applyFont="1" applyBorder="1" applyAlignment="1">
      <alignment horizontal="center" vertical="center"/>
    </xf>
    <xf numFmtId="0" fontId="11" fillId="0" borderId="35" xfId="2" applyFont="1" applyBorder="1" applyAlignment="1">
      <alignment horizontal="center" vertical="center"/>
    </xf>
    <xf numFmtId="0" fontId="11" fillId="0" borderId="31" xfId="2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4"/>
  <sheetViews>
    <sheetView tabSelected="1" view="pageBreakPreview" zoomScale="69" zoomScaleNormal="81" zoomScaleSheetLayoutView="69" workbookViewId="0">
      <selection activeCell="F1" sqref="F1"/>
    </sheetView>
  </sheetViews>
  <sheetFormatPr defaultColWidth="9.33203125" defaultRowHeight="13.2" outlineLevelCol="1" x14ac:dyDescent="0.25"/>
  <cols>
    <col min="1" max="1" width="6.33203125" style="1" bestFit="1" customWidth="1"/>
    <col min="2" max="2" width="56.44140625" style="1" customWidth="1"/>
    <col min="3" max="3" width="18.109375" style="1" customWidth="1" outlineLevel="1"/>
    <col min="4" max="4" width="22.88671875" style="1" customWidth="1"/>
    <col min="5" max="5" width="15.44140625" style="1" customWidth="1"/>
    <col min="6" max="6" width="14.5546875" style="1" customWidth="1"/>
    <col min="7" max="7" width="12.88671875" style="1" customWidth="1"/>
    <col min="8" max="8" width="13.88671875" style="1" customWidth="1"/>
    <col min="9" max="9" width="33.109375" style="1" customWidth="1"/>
    <col min="10" max="10" width="24.109375" style="1" customWidth="1"/>
    <col min="11" max="13" width="19.109375" style="1" customWidth="1"/>
    <col min="14" max="14" width="16.5546875" style="1" bestFit="1" customWidth="1"/>
    <col min="15" max="15" width="18.44140625" style="1" hidden="1" customWidth="1"/>
    <col min="16" max="16" width="11.44140625" style="1" bestFit="1" customWidth="1"/>
    <col min="17" max="17" width="14.88671875" style="1" bestFit="1" customWidth="1"/>
    <col min="18" max="16384" width="9.33203125" style="1"/>
  </cols>
  <sheetData>
    <row r="1" spans="1:18" ht="84" customHeight="1" x14ac:dyDescent="0.25">
      <c r="I1" s="90"/>
      <c r="J1" s="90"/>
      <c r="L1" s="131" t="s">
        <v>40</v>
      </c>
      <c r="M1" s="131"/>
      <c r="N1" s="131"/>
      <c r="O1" s="131"/>
      <c r="Q1" s="89"/>
      <c r="R1" s="88"/>
    </row>
    <row r="2" spans="1:18" ht="30.75" customHeight="1" thickBot="1" x14ac:dyDescent="0.3">
      <c r="A2" s="132" t="s">
        <v>34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8" s="87" customFormat="1" ht="29.25" customHeight="1" thickBot="1" x14ac:dyDescent="0.35">
      <c r="A3" s="133" t="s">
        <v>33</v>
      </c>
      <c r="B3" s="135" t="s">
        <v>32</v>
      </c>
      <c r="C3" s="135" t="s">
        <v>31</v>
      </c>
      <c r="D3" s="135" t="s">
        <v>30</v>
      </c>
      <c r="E3" s="135" t="s">
        <v>29</v>
      </c>
      <c r="F3" s="135" t="s">
        <v>28</v>
      </c>
      <c r="G3" s="135" t="s">
        <v>27</v>
      </c>
      <c r="H3" s="137" t="s">
        <v>26</v>
      </c>
      <c r="I3" s="139" t="s">
        <v>25</v>
      </c>
      <c r="J3" s="141" t="s">
        <v>24</v>
      </c>
      <c r="K3" s="143" t="s">
        <v>23</v>
      </c>
      <c r="L3" s="144"/>
      <c r="M3" s="144"/>
      <c r="N3" s="144"/>
      <c r="O3" s="145"/>
    </row>
    <row r="4" spans="1:18" s="82" customFormat="1" ht="68.25" customHeight="1" thickBot="1" x14ac:dyDescent="0.35">
      <c r="A4" s="134"/>
      <c r="B4" s="136"/>
      <c r="C4" s="136"/>
      <c r="D4" s="136"/>
      <c r="E4" s="136"/>
      <c r="F4" s="136"/>
      <c r="G4" s="136"/>
      <c r="H4" s="138"/>
      <c r="I4" s="140"/>
      <c r="J4" s="142"/>
      <c r="K4" s="86" t="s">
        <v>35</v>
      </c>
      <c r="L4" s="84" t="s">
        <v>22</v>
      </c>
      <c r="M4" s="85" t="s">
        <v>21</v>
      </c>
      <c r="N4" s="84" t="s">
        <v>20</v>
      </c>
      <c r="O4" s="83" t="s">
        <v>19</v>
      </c>
    </row>
    <row r="5" spans="1:18" s="44" customFormat="1" hidden="1" x14ac:dyDescent="0.25">
      <c r="A5" s="78" t="s">
        <v>17</v>
      </c>
      <c r="B5" s="76" t="s">
        <v>16</v>
      </c>
      <c r="C5" s="76" t="s">
        <v>16</v>
      </c>
      <c r="D5" s="76" t="s">
        <v>15</v>
      </c>
      <c r="E5" s="76" t="s">
        <v>18</v>
      </c>
      <c r="F5" s="76" t="s">
        <v>18</v>
      </c>
      <c r="G5" s="76" t="s">
        <v>16</v>
      </c>
      <c r="H5" s="81" t="s">
        <v>17</v>
      </c>
      <c r="I5" s="80" t="s">
        <v>16</v>
      </c>
      <c r="J5" s="79" t="s">
        <v>15</v>
      </c>
      <c r="K5" s="78" t="s">
        <v>15</v>
      </c>
      <c r="L5" s="76" t="s">
        <v>15</v>
      </c>
      <c r="M5" s="77" t="s">
        <v>15</v>
      </c>
      <c r="N5" s="76" t="s">
        <v>15</v>
      </c>
      <c r="O5" s="75" t="s">
        <v>15</v>
      </c>
    </row>
    <row r="6" spans="1:18" s="44" customFormat="1" ht="13.8" thickBot="1" x14ac:dyDescent="0.3">
      <c r="A6" s="71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74">
        <v>8</v>
      </c>
      <c r="I6" s="73">
        <v>9</v>
      </c>
      <c r="J6" s="72">
        <v>10</v>
      </c>
      <c r="K6" s="71">
        <v>11</v>
      </c>
      <c r="L6" s="69">
        <v>12</v>
      </c>
      <c r="M6" s="70">
        <v>13</v>
      </c>
      <c r="N6" s="69">
        <v>14</v>
      </c>
      <c r="O6" s="68">
        <v>15</v>
      </c>
    </row>
    <row r="7" spans="1:18" s="63" customFormat="1" ht="20.25" customHeight="1" x14ac:dyDescent="0.3">
      <c r="A7" s="98">
        <v>1</v>
      </c>
      <c r="B7" s="125" t="s">
        <v>14</v>
      </c>
      <c r="C7" s="113" t="s">
        <v>6</v>
      </c>
      <c r="D7" s="128">
        <v>673763.8</v>
      </c>
      <c r="E7" s="104">
        <v>2022</v>
      </c>
      <c r="F7" s="104">
        <v>2025</v>
      </c>
      <c r="G7" s="104" t="s">
        <v>5</v>
      </c>
      <c r="H7" s="122">
        <v>3250</v>
      </c>
      <c r="I7" s="43" t="s">
        <v>4</v>
      </c>
      <c r="J7" s="67">
        <f t="shared" ref="J7:O7" si="0">SUM(J8:J11)</f>
        <v>460794.15</v>
      </c>
      <c r="K7" s="66">
        <f t="shared" si="0"/>
        <v>141339.9</v>
      </c>
      <c r="L7" s="65">
        <f t="shared" si="0"/>
        <v>106484.75</v>
      </c>
      <c r="M7" s="65">
        <f t="shared" si="0"/>
        <v>106484.75</v>
      </c>
      <c r="N7" s="65">
        <f t="shared" si="0"/>
        <v>106484.75</v>
      </c>
      <c r="O7" s="64">
        <f t="shared" si="0"/>
        <v>212969.65000000002</v>
      </c>
    </row>
    <row r="8" spans="1:18" s="53" customFormat="1" ht="20.25" customHeight="1" x14ac:dyDescent="0.3">
      <c r="A8" s="99"/>
      <c r="B8" s="126"/>
      <c r="C8" s="114"/>
      <c r="D8" s="129"/>
      <c r="E8" s="105"/>
      <c r="F8" s="105"/>
      <c r="G8" s="105"/>
      <c r="H8" s="123"/>
      <c r="I8" s="38" t="s">
        <v>3</v>
      </c>
      <c r="J8" s="62">
        <f>K8+L8+M8</f>
        <v>0</v>
      </c>
      <c r="K8" s="61">
        <v>0</v>
      </c>
      <c r="L8" s="60">
        <v>0</v>
      </c>
      <c r="M8" s="60">
        <v>0</v>
      </c>
      <c r="N8" s="59"/>
      <c r="O8" s="58"/>
    </row>
    <row r="9" spans="1:18" s="53" customFormat="1" ht="20.25" customHeight="1" x14ac:dyDescent="0.3">
      <c r="A9" s="99"/>
      <c r="B9" s="126"/>
      <c r="C9" s="114"/>
      <c r="D9" s="129"/>
      <c r="E9" s="105"/>
      <c r="F9" s="105"/>
      <c r="G9" s="105"/>
      <c r="H9" s="123"/>
      <c r="I9" s="38" t="s">
        <v>2</v>
      </c>
      <c r="J9" s="62">
        <f>K9+L9+M9</f>
        <v>0</v>
      </c>
      <c r="K9" s="61">
        <v>0</v>
      </c>
      <c r="L9" s="60">
        <v>0</v>
      </c>
      <c r="M9" s="60">
        <v>0</v>
      </c>
      <c r="N9" s="59"/>
      <c r="O9" s="58"/>
    </row>
    <row r="10" spans="1:18" s="53" customFormat="1" ht="20.25" customHeight="1" x14ac:dyDescent="0.3">
      <c r="A10" s="99"/>
      <c r="B10" s="126"/>
      <c r="C10" s="114"/>
      <c r="D10" s="129"/>
      <c r="E10" s="105"/>
      <c r="F10" s="105"/>
      <c r="G10" s="105"/>
      <c r="H10" s="123"/>
      <c r="I10" s="38" t="s">
        <v>1</v>
      </c>
      <c r="J10" s="62">
        <f>K10+L10+M10</f>
        <v>0</v>
      </c>
      <c r="K10" s="61">
        <v>0</v>
      </c>
      <c r="L10" s="60">
        <v>0</v>
      </c>
      <c r="M10" s="60">
        <v>0</v>
      </c>
      <c r="N10" s="59"/>
      <c r="O10" s="58"/>
    </row>
    <row r="11" spans="1:18" s="53" customFormat="1" ht="20.25" customHeight="1" thickBot="1" x14ac:dyDescent="0.35">
      <c r="A11" s="100"/>
      <c r="B11" s="127"/>
      <c r="C11" s="115"/>
      <c r="D11" s="130"/>
      <c r="E11" s="106"/>
      <c r="F11" s="106"/>
      <c r="G11" s="106"/>
      <c r="H11" s="124"/>
      <c r="I11" s="17" t="s">
        <v>0</v>
      </c>
      <c r="J11" s="57">
        <f>K11+L11+M11+N11</f>
        <v>460794.15</v>
      </c>
      <c r="K11" s="56">
        <v>141339.9</v>
      </c>
      <c r="L11" s="56">
        <v>106484.75</v>
      </c>
      <c r="M11" s="56">
        <v>106484.75</v>
      </c>
      <c r="N11" s="55">
        <v>106484.75</v>
      </c>
      <c r="O11" s="54">
        <f>D7-J11</f>
        <v>212969.65000000002</v>
      </c>
    </row>
    <row r="12" spans="1:18" s="63" customFormat="1" ht="21.75" customHeight="1" x14ac:dyDescent="0.3">
      <c r="A12" s="98">
        <v>2</v>
      </c>
      <c r="B12" s="125" t="s">
        <v>13</v>
      </c>
      <c r="C12" s="113" t="s">
        <v>6</v>
      </c>
      <c r="D12" s="128">
        <v>528882.18299999996</v>
      </c>
      <c r="E12" s="104">
        <v>2022</v>
      </c>
      <c r="F12" s="104">
        <v>2025</v>
      </c>
      <c r="G12" s="104" t="s">
        <v>5</v>
      </c>
      <c r="H12" s="122">
        <v>2800</v>
      </c>
      <c r="I12" s="43" t="s">
        <v>4</v>
      </c>
      <c r="J12" s="67">
        <f t="shared" ref="J12:O12" si="1">SUM(J13:J16)</f>
        <v>450889.85</v>
      </c>
      <c r="K12" s="66">
        <f t="shared" si="1"/>
        <v>108028.1</v>
      </c>
      <c r="L12" s="65">
        <f t="shared" si="1"/>
        <v>114287.25</v>
      </c>
      <c r="M12" s="65">
        <f t="shared" si="1"/>
        <v>114287.25</v>
      </c>
      <c r="N12" s="65">
        <f t="shared" si="1"/>
        <v>114287.25</v>
      </c>
      <c r="O12" s="64">
        <f t="shared" si="1"/>
        <v>77992.332999999984</v>
      </c>
    </row>
    <row r="13" spans="1:18" s="53" customFormat="1" ht="21.75" customHeight="1" x14ac:dyDescent="0.3">
      <c r="A13" s="99"/>
      <c r="B13" s="126"/>
      <c r="C13" s="114"/>
      <c r="D13" s="129"/>
      <c r="E13" s="105"/>
      <c r="F13" s="105"/>
      <c r="G13" s="105"/>
      <c r="H13" s="123"/>
      <c r="I13" s="38" t="s">
        <v>3</v>
      </c>
      <c r="J13" s="62">
        <f>K13+L13+M13+N13</f>
        <v>0</v>
      </c>
      <c r="K13" s="61">
        <v>0</v>
      </c>
      <c r="L13" s="60">
        <v>0</v>
      </c>
      <c r="M13" s="60">
        <v>0</v>
      </c>
      <c r="N13" s="59"/>
      <c r="O13" s="58"/>
    </row>
    <row r="14" spans="1:18" s="53" customFormat="1" ht="21.75" customHeight="1" x14ac:dyDescent="0.3">
      <c r="A14" s="99"/>
      <c r="B14" s="126"/>
      <c r="C14" s="114"/>
      <c r="D14" s="129"/>
      <c r="E14" s="105"/>
      <c r="F14" s="105"/>
      <c r="G14" s="105"/>
      <c r="H14" s="123"/>
      <c r="I14" s="38" t="s">
        <v>2</v>
      </c>
      <c r="J14" s="62">
        <f>K14+L14+M14+N14</f>
        <v>0</v>
      </c>
      <c r="K14" s="61">
        <v>0</v>
      </c>
      <c r="L14" s="60">
        <v>0</v>
      </c>
      <c r="M14" s="60">
        <v>0</v>
      </c>
      <c r="N14" s="59"/>
      <c r="O14" s="58"/>
    </row>
    <row r="15" spans="1:18" s="53" customFormat="1" ht="21.75" customHeight="1" x14ac:dyDescent="0.3">
      <c r="A15" s="99"/>
      <c r="B15" s="126"/>
      <c r="C15" s="114"/>
      <c r="D15" s="129"/>
      <c r="E15" s="105"/>
      <c r="F15" s="105"/>
      <c r="G15" s="105"/>
      <c r="H15" s="123"/>
      <c r="I15" s="38" t="s">
        <v>1</v>
      </c>
      <c r="J15" s="62">
        <f>K15+L15+M15+N15</f>
        <v>0</v>
      </c>
      <c r="K15" s="61">
        <v>0</v>
      </c>
      <c r="L15" s="60">
        <v>0</v>
      </c>
      <c r="M15" s="60">
        <v>0</v>
      </c>
      <c r="N15" s="59"/>
      <c r="O15" s="58"/>
    </row>
    <row r="16" spans="1:18" s="53" customFormat="1" ht="21.75" customHeight="1" thickBot="1" x14ac:dyDescent="0.35">
      <c r="A16" s="100"/>
      <c r="B16" s="127"/>
      <c r="C16" s="115"/>
      <c r="D16" s="130"/>
      <c r="E16" s="106"/>
      <c r="F16" s="106"/>
      <c r="G16" s="106"/>
      <c r="H16" s="124"/>
      <c r="I16" s="17" t="s">
        <v>0</v>
      </c>
      <c r="J16" s="57">
        <f>K16+L16+M16+N16</f>
        <v>450889.85</v>
      </c>
      <c r="K16" s="56">
        <v>108028.1</v>
      </c>
      <c r="L16" s="56">
        <v>114287.25</v>
      </c>
      <c r="M16" s="56">
        <v>114287.25</v>
      </c>
      <c r="N16" s="55">
        <v>114287.25</v>
      </c>
      <c r="O16" s="54">
        <f>D12-J16</f>
        <v>77992.332999999984</v>
      </c>
    </row>
    <row r="17" spans="1:15" s="63" customFormat="1" ht="21.75" customHeight="1" x14ac:dyDescent="0.3">
      <c r="A17" s="107">
        <v>3</v>
      </c>
      <c r="B17" s="125" t="s">
        <v>12</v>
      </c>
      <c r="C17" s="113" t="s">
        <v>6</v>
      </c>
      <c r="D17" s="116">
        <v>1388987</v>
      </c>
      <c r="E17" s="104">
        <v>2022</v>
      </c>
      <c r="F17" s="119">
        <v>2030</v>
      </c>
      <c r="G17" s="104" t="s">
        <v>5</v>
      </c>
      <c r="H17" s="122">
        <v>6000</v>
      </c>
      <c r="I17" s="43" t="s">
        <v>4</v>
      </c>
      <c r="J17" s="67">
        <f t="shared" ref="J17:O17" si="2">SUM(J18:J21)</f>
        <v>310544.5</v>
      </c>
      <c r="K17" s="66">
        <f t="shared" si="2"/>
        <v>110632</v>
      </c>
      <c r="L17" s="65">
        <f t="shared" si="2"/>
        <v>66637.5</v>
      </c>
      <c r="M17" s="65">
        <f t="shared" si="2"/>
        <v>66637.5</v>
      </c>
      <c r="N17" s="65">
        <f t="shared" si="2"/>
        <v>66637.5</v>
      </c>
      <c r="O17" s="64">
        <f t="shared" si="2"/>
        <v>1078442.5</v>
      </c>
    </row>
    <row r="18" spans="1:15" s="53" customFormat="1" ht="21.75" customHeight="1" x14ac:dyDescent="0.3">
      <c r="A18" s="108"/>
      <c r="B18" s="126"/>
      <c r="C18" s="114"/>
      <c r="D18" s="117"/>
      <c r="E18" s="105"/>
      <c r="F18" s="120"/>
      <c r="G18" s="105"/>
      <c r="H18" s="123"/>
      <c r="I18" s="38" t="s">
        <v>3</v>
      </c>
      <c r="J18" s="62">
        <f>K18+L18+M18+N18</f>
        <v>0</v>
      </c>
      <c r="K18" s="61">
        <v>0</v>
      </c>
      <c r="L18" s="60">
        <v>0</v>
      </c>
      <c r="M18" s="60">
        <v>0</v>
      </c>
      <c r="N18" s="59"/>
      <c r="O18" s="58"/>
    </row>
    <row r="19" spans="1:15" s="53" customFormat="1" ht="21.75" customHeight="1" x14ac:dyDescent="0.3">
      <c r="A19" s="108"/>
      <c r="B19" s="126"/>
      <c r="C19" s="114"/>
      <c r="D19" s="117"/>
      <c r="E19" s="105"/>
      <c r="F19" s="120"/>
      <c r="G19" s="105"/>
      <c r="H19" s="123"/>
      <c r="I19" s="38" t="s">
        <v>2</v>
      </c>
      <c r="J19" s="62">
        <f>K19+L19+M19+N19</f>
        <v>0</v>
      </c>
      <c r="K19" s="61">
        <v>0</v>
      </c>
      <c r="L19" s="60"/>
      <c r="M19" s="60">
        <v>0</v>
      </c>
      <c r="N19" s="59"/>
      <c r="O19" s="58"/>
    </row>
    <row r="20" spans="1:15" s="53" customFormat="1" ht="21.75" customHeight="1" x14ac:dyDescent="0.3">
      <c r="A20" s="108"/>
      <c r="B20" s="126"/>
      <c r="C20" s="114"/>
      <c r="D20" s="117"/>
      <c r="E20" s="105"/>
      <c r="F20" s="120"/>
      <c r="G20" s="105"/>
      <c r="H20" s="123"/>
      <c r="I20" s="38" t="s">
        <v>1</v>
      </c>
      <c r="J20" s="62">
        <f>K20+L20+M20+N20</f>
        <v>0</v>
      </c>
      <c r="K20" s="61">
        <v>0</v>
      </c>
      <c r="L20" s="60"/>
      <c r="M20" s="60">
        <v>0</v>
      </c>
      <c r="N20" s="59"/>
      <c r="O20" s="58"/>
    </row>
    <row r="21" spans="1:15" s="53" customFormat="1" ht="21.75" customHeight="1" thickBot="1" x14ac:dyDescent="0.35">
      <c r="A21" s="109"/>
      <c r="B21" s="127"/>
      <c r="C21" s="115"/>
      <c r="D21" s="118"/>
      <c r="E21" s="106"/>
      <c r="F21" s="121"/>
      <c r="G21" s="106"/>
      <c r="H21" s="124"/>
      <c r="I21" s="17" t="s">
        <v>0</v>
      </c>
      <c r="J21" s="57">
        <f>K21+L21+M21+N21</f>
        <v>310544.5</v>
      </c>
      <c r="K21" s="56">
        <v>110632</v>
      </c>
      <c r="L21" s="56">
        <v>66637.5</v>
      </c>
      <c r="M21" s="56">
        <v>66637.5</v>
      </c>
      <c r="N21" s="55">
        <v>66637.5</v>
      </c>
      <c r="O21" s="54">
        <f>D17-J21</f>
        <v>1078442.5</v>
      </c>
    </row>
    <row r="22" spans="1:15" s="28" customFormat="1" ht="20.25" customHeight="1" x14ac:dyDescent="0.3">
      <c r="A22" s="107">
        <v>4</v>
      </c>
      <c r="B22" s="110" t="s">
        <v>11</v>
      </c>
      <c r="C22" s="113" t="s">
        <v>6</v>
      </c>
      <c r="D22" s="116">
        <v>1463870.2</v>
      </c>
      <c r="E22" s="104">
        <v>2022</v>
      </c>
      <c r="F22" s="119">
        <v>2035</v>
      </c>
      <c r="G22" s="104" t="s">
        <v>5</v>
      </c>
      <c r="H22" s="122">
        <v>7750</v>
      </c>
      <c r="I22" s="43" t="s">
        <v>4</v>
      </c>
      <c r="J22" s="52">
        <f t="shared" ref="J22:O22" si="3">SUM(J23:J26)</f>
        <v>58419.770000000004</v>
      </c>
      <c r="K22" s="41">
        <f t="shared" si="3"/>
        <v>9113.7999999999993</v>
      </c>
      <c r="L22" s="41">
        <f t="shared" si="3"/>
        <v>0</v>
      </c>
      <c r="M22" s="41">
        <f t="shared" si="3"/>
        <v>15278</v>
      </c>
      <c r="N22" s="40">
        <f t="shared" si="3"/>
        <v>34027.97</v>
      </c>
      <c r="O22" s="39">
        <f t="shared" si="3"/>
        <v>1405450.4300000002</v>
      </c>
    </row>
    <row r="23" spans="1:15" s="44" customFormat="1" ht="20.25" customHeight="1" x14ac:dyDescent="0.3">
      <c r="A23" s="108"/>
      <c r="B23" s="111"/>
      <c r="C23" s="114"/>
      <c r="D23" s="117"/>
      <c r="E23" s="105"/>
      <c r="F23" s="120"/>
      <c r="G23" s="105"/>
      <c r="H23" s="123"/>
      <c r="I23" s="38" t="s">
        <v>3</v>
      </c>
      <c r="J23" s="51">
        <f>K23+L23+M23+N23</f>
        <v>32870.648000000001</v>
      </c>
      <c r="K23" s="36"/>
      <c r="L23" s="35">
        <v>0</v>
      </c>
      <c r="M23" s="35">
        <v>10185.334000000001</v>
      </c>
      <c r="N23" s="48">
        <v>22685.313999999998</v>
      </c>
      <c r="O23" s="47">
        <v>706835.57700000005</v>
      </c>
    </row>
    <row r="24" spans="1:15" s="44" customFormat="1" ht="20.25" customHeight="1" x14ac:dyDescent="0.3">
      <c r="A24" s="108"/>
      <c r="B24" s="111"/>
      <c r="C24" s="114"/>
      <c r="D24" s="117"/>
      <c r="E24" s="105"/>
      <c r="F24" s="120"/>
      <c r="G24" s="105"/>
      <c r="H24" s="123"/>
      <c r="I24" s="38" t="s">
        <v>2</v>
      </c>
      <c r="J24" s="51">
        <f>K24+L24+M24+N24</f>
        <v>0</v>
      </c>
      <c r="K24" s="36"/>
      <c r="L24" s="35"/>
      <c r="M24" s="35"/>
      <c r="N24" s="48"/>
      <c r="O24" s="47">
        <v>698614.853</v>
      </c>
    </row>
    <row r="25" spans="1:15" s="44" customFormat="1" ht="20.25" customHeight="1" x14ac:dyDescent="0.3">
      <c r="A25" s="108"/>
      <c r="B25" s="111"/>
      <c r="C25" s="114"/>
      <c r="D25" s="117"/>
      <c r="E25" s="105"/>
      <c r="F25" s="120"/>
      <c r="G25" s="105"/>
      <c r="H25" s="123"/>
      <c r="I25" s="38" t="s">
        <v>1</v>
      </c>
      <c r="J25" s="51">
        <f>K25+L25+M25+N25</f>
        <v>25549.122000000003</v>
      </c>
      <c r="K25" s="36">
        <v>9113.7999999999993</v>
      </c>
      <c r="L25" s="35"/>
      <c r="M25" s="35">
        <v>5092.6660000000002</v>
      </c>
      <c r="N25" s="48">
        <v>11342.656000000001</v>
      </c>
      <c r="O25" s="47"/>
    </row>
    <row r="26" spans="1:15" s="44" customFormat="1" ht="20.25" customHeight="1" thickBot="1" x14ac:dyDescent="0.35">
      <c r="A26" s="109"/>
      <c r="B26" s="112"/>
      <c r="C26" s="115"/>
      <c r="D26" s="118"/>
      <c r="E26" s="106"/>
      <c r="F26" s="121"/>
      <c r="G26" s="106"/>
      <c r="H26" s="124"/>
      <c r="I26" s="17" t="s">
        <v>0</v>
      </c>
      <c r="J26" s="50">
        <f>K26+L26+M26+N26</f>
        <v>0</v>
      </c>
      <c r="K26" s="31">
        <v>0</v>
      </c>
      <c r="L26" s="31">
        <v>0</v>
      </c>
      <c r="M26" s="31">
        <v>0</v>
      </c>
      <c r="N26" s="46"/>
      <c r="O26" s="45"/>
    </row>
    <row r="27" spans="1:15" s="28" customFormat="1" ht="20.25" customHeight="1" x14ac:dyDescent="0.3">
      <c r="A27" s="107">
        <v>5</v>
      </c>
      <c r="B27" s="110" t="s">
        <v>39</v>
      </c>
      <c r="C27" s="113" t="s">
        <v>6</v>
      </c>
      <c r="D27" s="116">
        <v>1702692.1</v>
      </c>
      <c r="E27" s="104">
        <v>2022</v>
      </c>
      <c r="F27" s="119">
        <v>2035</v>
      </c>
      <c r="G27" s="104" t="s">
        <v>5</v>
      </c>
      <c r="H27" s="122">
        <v>9000</v>
      </c>
      <c r="I27" s="43" t="s">
        <v>4</v>
      </c>
      <c r="J27" s="42">
        <f t="shared" ref="J27:O27" si="4">SUM(J28:J31)</f>
        <v>37905.229999999996</v>
      </c>
      <c r="K27" s="41">
        <f t="shared" si="4"/>
        <v>9689</v>
      </c>
      <c r="L27" s="40">
        <f t="shared" si="4"/>
        <v>0</v>
      </c>
      <c r="M27" s="40">
        <f t="shared" si="4"/>
        <v>12090.599999999999</v>
      </c>
      <c r="N27" s="40">
        <f t="shared" si="4"/>
        <v>16125.630000000001</v>
      </c>
      <c r="O27" s="39">
        <f t="shared" si="4"/>
        <v>1664786.87</v>
      </c>
    </row>
    <row r="28" spans="1:15" s="44" customFormat="1" ht="20.25" customHeight="1" x14ac:dyDescent="0.3">
      <c r="A28" s="108"/>
      <c r="B28" s="111"/>
      <c r="C28" s="114"/>
      <c r="D28" s="117"/>
      <c r="E28" s="105"/>
      <c r="F28" s="120"/>
      <c r="G28" s="105"/>
      <c r="H28" s="123"/>
      <c r="I28" s="38" t="s">
        <v>3</v>
      </c>
      <c r="J28" s="37">
        <f>K28+L28+M28+N28</f>
        <v>18810.821</v>
      </c>
      <c r="K28" s="36"/>
      <c r="L28" s="35"/>
      <c r="M28" s="35">
        <v>8060.4</v>
      </c>
      <c r="N28" s="48">
        <v>10750.421</v>
      </c>
      <c r="O28" s="47">
        <v>837262.24899999995</v>
      </c>
    </row>
    <row r="29" spans="1:15" s="44" customFormat="1" ht="20.25" customHeight="1" x14ac:dyDescent="0.3">
      <c r="A29" s="108"/>
      <c r="B29" s="111"/>
      <c r="C29" s="114"/>
      <c r="D29" s="117"/>
      <c r="E29" s="105"/>
      <c r="F29" s="120"/>
      <c r="G29" s="105"/>
      <c r="H29" s="123"/>
      <c r="I29" s="38" t="s">
        <v>2</v>
      </c>
      <c r="J29" s="37">
        <f>K29+L29+M29+N29</f>
        <v>0</v>
      </c>
      <c r="K29" s="36"/>
      <c r="L29" s="35"/>
      <c r="M29" s="35"/>
      <c r="N29" s="48"/>
      <c r="O29" s="47">
        <v>827524.62100000004</v>
      </c>
    </row>
    <row r="30" spans="1:15" s="44" customFormat="1" ht="20.25" customHeight="1" x14ac:dyDescent="0.3">
      <c r="A30" s="108"/>
      <c r="B30" s="111"/>
      <c r="C30" s="114"/>
      <c r="D30" s="117"/>
      <c r="E30" s="105"/>
      <c r="F30" s="120"/>
      <c r="G30" s="105"/>
      <c r="H30" s="123"/>
      <c r="I30" s="38" t="s">
        <v>1</v>
      </c>
      <c r="J30" s="37">
        <f>K30+L30+M30+N30</f>
        <v>19094.409</v>
      </c>
      <c r="K30" s="36">
        <v>9689</v>
      </c>
      <c r="L30" s="35"/>
      <c r="M30" s="35">
        <v>4030.2</v>
      </c>
      <c r="N30" s="48">
        <v>5375.2089999999998</v>
      </c>
      <c r="O30" s="47"/>
    </row>
    <row r="31" spans="1:15" s="44" customFormat="1" ht="20.25" customHeight="1" thickBot="1" x14ac:dyDescent="0.35">
      <c r="A31" s="109"/>
      <c r="B31" s="112"/>
      <c r="C31" s="115"/>
      <c r="D31" s="118"/>
      <c r="E31" s="106"/>
      <c r="F31" s="121"/>
      <c r="G31" s="106"/>
      <c r="H31" s="124"/>
      <c r="I31" s="17" t="s">
        <v>0</v>
      </c>
      <c r="J31" s="32">
        <f>K31+L31+M31+N31</f>
        <v>0</v>
      </c>
      <c r="K31" s="31">
        <v>0</v>
      </c>
      <c r="L31" s="31">
        <v>0</v>
      </c>
      <c r="M31" s="31">
        <v>0</v>
      </c>
      <c r="N31" s="46"/>
      <c r="O31" s="45"/>
    </row>
    <row r="32" spans="1:15" s="28" customFormat="1" ht="20.25" customHeight="1" x14ac:dyDescent="0.3">
      <c r="A32" s="107">
        <v>6</v>
      </c>
      <c r="B32" s="110" t="s">
        <v>10</v>
      </c>
      <c r="C32" s="113" t="s">
        <v>6</v>
      </c>
      <c r="D32" s="116">
        <v>293999.90000000002</v>
      </c>
      <c r="E32" s="104">
        <v>2023</v>
      </c>
      <c r="F32" s="119">
        <v>2035</v>
      </c>
      <c r="G32" s="104" t="s">
        <v>5</v>
      </c>
      <c r="H32" s="122">
        <v>1060</v>
      </c>
      <c r="I32" s="43" t="s">
        <v>4</v>
      </c>
      <c r="J32" s="42">
        <f t="shared" ref="J32:O32" si="5">SUM(J33:J36)</f>
        <v>49197.712</v>
      </c>
      <c r="K32" s="41">
        <f t="shared" si="5"/>
        <v>5544.7120000000004</v>
      </c>
      <c r="L32" s="40">
        <f t="shared" si="5"/>
        <v>0</v>
      </c>
      <c r="M32" s="40">
        <f t="shared" si="5"/>
        <v>22526.1</v>
      </c>
      <c r="N32" s="40">
        <f t="shared" si="5"/>
        <v>21126.9</v>
      </c>
      <c r="O32" s="49">
        <f t="shared" si="5"/>
        <v>244802.18800000002</v>
      </c>
    </row>
    <row r="33" spans="1:15" s="44" customFormat="1" ht="20.25" customHeight="1" x14ac:dyDescent="0.3">
      <c r="A33" s="108"/>
      <c r="B33" s="111"/>
      <c r="C33" s="114"/>
      <c r="D33" s="117"/>
      <c r="E33" s="105"/>
      <c r="F33" s="120"/>
      <c r="G33" s="105"/>
      <c r="H33" s="123"/>
      <c r="I33" s="38" t="s">
        <v>3</v>
      </c>
      <c r="J33" s="37">
        <f>K33+L33+M33+N33</f>
        <v>29102.002</v>
      </c>
      <c r="K33" s="36"/>
      <c r="L33" s="35">
        <v>0</v>
      </c>
      <c r="M33" s="35">
        <v>15017.401</v>
      </c>
      <c r="N33" s="48">
        <v>14084.601000000001</v>
      </c>
      <c r="O33" s="47">
        <v>123117.039</v>
      </c>
    </row>
    <row r="34" spans="1:15" s="44" customFormat="1" ht="20.25" customHeight="1" x14ac:dyDescent="0.3">
      <c r="A34" s="108"/>
      <c r="B34" s="111"/>
      <c r="C34" s="114"/>
      <c r="D34" s="117"/>
      <c r="E34" s="105"/>
      <c r="F34" s="120"/>
      <c r="G34" s="105"/>
      <c r="H34" s="123"/>
      <c r="I34" s="38" t="s">
        <v>2</v>
      </c>
      <c r="J34" s="37">
        <f>K34+L34+M34+N34</f>
        <v>0</v>
      </c>
      <c r="K34" s="36">
        <v>0</v>
      </c>
      <c r="L34" s="35"/>
      <c r="M34" s="35">
        <v>0</v>
      </c>
      <c r="N34" s="48"/>
      <c r="O34" s="47">
        <v>121685.149</v>
      </c>
    </row>
    <row r="35" spans="1:15" s="44" customFormat="1" ht="20.25" customHeight="1" x14ac:dyDescent="0.3">
      <c r="A35" s="108"/>
      <c r="B35" s="111"/>
      <c r="C35" s="114"/>
      <c r="D35" s="117"/>
      <c r="E35" s="105"/>
      <c r="F35" s="120"/>
      <c r="G35" s="105"/>
      <c r="H35" s="123"/>
      <c r="I35" s="38" t="s">
        <v>1</v>
      </c>
      <c r="J35" s="37">
        <f>K35+L35+M35+N35</f>
        <v>20095.71</v>
      </c>
      <c r="K35" s="36">
        <v>5544.7120000000004</v>
      </c>
      <c r="L35" s="35"/>
      <c r="M35" s="35">
        <v>7508.6989999999996</v>
      </c>
      <c r="N35" s="48">
        <v>7042.299</v>
      </c>
      <c r="O35" s="47"/>
    </row>
    <row r="36" spans="1:15" s="44" customFormat="1" ht="20.25" customHeight="1" thickBot="1" x14ac:dyDescent="0.35">
      <c r="A36" s="109"/>
      <c r="B36" s="112"/>
      <c r="C36" s="115"/>
      <c r="D36" s="118"/>
      <c r="E36" s="106"/>
      <c r="F36" s="121"/>
      <c r="G36" s="106"/>
      <c r="H36" s="124"/>
      <c r="I36" s="17" t="s">
        <v>0</v>
      </c>
      <c r="J36" s="32">
        <f>K36+L36+M36+N36</f>
        <v>0</v>
      </c>
      <c r="K36" s="31">
        <v>0</v>
      </c>
      <c r="L36" s="31">
        <v>0</v>
      </c>
      <c r="M36" s="31">
        <v>0</v>
      </c>
      <c r="N36" s="46"/>
      <c r="O36" s="45"/>
    </row>
    <row r="37" spans="1:15" s="28" customFormat="1" ht="20.25" customHeight="1" x14ac:dyDescent="0.3">
      <c r="A37" s="107">
        <v>7</v>
      </c>
      <c r="B37" s="110" t="s">
        <v>38</v>
      </c>
      <c r="C37" s="113" t="s">
        <v>6</v>
      </c>
      <c r="D37" s="116">
        <v>1174958.2</v>
      </c>
      <c r="E37" s="104">
        <v>2022</v>
      </c>
      <c r="F37" s="119">
        <v>2035</v>
      </c>
      <c r="G37" s="104" t="s">
        <v>5</v>
      </c>
      <c r="H37" s="122">
        <v>8500</v>
      </c>
      <c r="I37" s="43" t="s">
        <v>4</v>
      </c>
      <c r="J37" s="42">
        <f t="shared" ref="J37:O37" si="6">SUM(J38:J41)</f>
        <v>41314.679999999993</v>
      </c>
      <c r="K37" s="41">
        <f t="shared" si="6"/>
        <v>15652.48</v>
      </c>
      <c r="L37" s="40">
        <f t="shared" si="6"/>
        <v>4276.5</v>
      </c>
      <c r="M37" s="40">
        <f t="shared" si="6"/>
        <v>21385.7</v>
      </c>
      <c r="N37" s="40">
        <f t="shared" si="6"/>
        <v>0</v>
      </c>
      <c r="O37" s="39">
        <f t="shared" si="6"/>
        <v>1133643.52</v>
      </c>
    </row>
    <row r="38" spans="1:15" s="44" customFormat="1" ht="20.25" customHeight="1" x14ac:dyDescent="0.3">
      <c r="A38" s="108"/>
      <c r="B38" s="111"/>
      <c r="C38" s="114"/>
      <c r="D38" s="117"/>
      <c r="E38" s="105"/>
      <c r="F38" s="120"/>
      <c r="G38" s="105"/>
      <c r="H38" s="123"/>
      <c r="I38" s="38" t="s">
        <v>3</v>
      </c>
      <c r="J38" s="37">
        <f>K38+L38+M38+N38</f>
        <v>17108.133999999998</v>
      </c>
      <c r="K38" s="36"/>
      <c r="L38" s="35">
        <v>2851</v>
      </c>
      <c r="M38" s="35">
        <v>14257.134</v>
      </c>
      <c r="N38" s="48"/>
      <c r="O38" s="47">
        <v>570137.19900000002</v>
      </c>
    </row>
    <row r="39" spans="1:15" s="44" customFormat="1" ht="20.25" customHeight="1" x14ac:dyDescent="0.3">
      <c r="A39" s="108"/>
      <c r="B39" s="111"/>
      <c r="C39" s="114"/>
      <c r="D39" s="117"/>
      <c r="E39" s="105"/>
      <c r="F39" s="120"/>
      <c r="G39" s="105"/>
      <c r="H39" s="123"/>
      <c r="I39" s="38" t="s">
        <v>2</v>
      </c>
      <c r="J39" s="37">
        <f>K39+L39+M39+N39</f>
        <v>0</v>
      </c>
      <c r="K39" s="36">
        <v>0</v>
      </c>
      <c r="L39" s="35"/>
      <c r="M39" s="35">
        <v>0</v>
      </c>
      <c r="N39" s="48"/>
      <c r="O39" s="47">
        <v>563506.321</v>
      </c>
    </row>
    <row r="40" spans="1:15" s="44" customFormat="1" ht="20.25" customHeight="1" x14ac:dyDescent="0.3">
      <c r="A40" s="108"/>
      <c r="B40" s="111"/>
      <c r="C40" s="114"/>
      <c r="D40" s="117"/>
      <c r="E40" s="105"/>
      <c r="F40" s="120"/>
      <c r="G40" s="105"/>
      <c r="H40" s="123"/>
      <c r="I40" s="38" t="s">
        <v>1</v>
      </c>
      <c r="J40" s="37">
        <f>K40+L40+M40+N40</f>
        <v>24206.545999999998</v>
      </c>
      <c r="K40" s="36">
        <v>15652.48</v>
      </c>
      <c r="L40" s="35">
        <v>1425.5</v>
      </c>
      <c r="M40" s="35">
        <v>7128.5659999999998</v>
      </c>
      <c r="N40" s="48"/>
      <c r="O40" s="47"/>
    </row>
    <row r="41" spans="1:15" s="44" customFormat="1" ht="20.25" customHeight="1" thickBot="1" x14ac:dyDescent="0.35">
      <c r="A41" s="109"/>
      <c r="B41" s="112"/>
      <c r="C41" s="115"/>
      <c r="D41" s="118"/>
      <c r="E41" s="106"/>
      <c r="F41" s="121"/>
      <c r="G41" s="106"/>
      <c r="H41" s="124"/>
      <c r="I41" s="17" t="s">
        <v>0</v>
      </c>
      <c r="J41" s="32">
        <f>K41+L41+M41+N41</f>
        <v>0</v>
      </c>
      <c r="K41" s="31">
        <v>0</v>
      </c>
      <c r="L41" s="31">
        <v>0</v>
      </c>
      <c r="M41" s="31">
        <v>0</v>
      </c>
      <c r="N41" s="46"/>
      <c r="O41" s="45"/>
    </row>
    <row r="42" spans="1:15" s="28" customFormat="1" ht="42.75" customHeight="1" x14ac:dyDescent="0.3">
      <c r="A42" s="107">
        <v>8</v>
      </c>
      <c r="B42" s="110" t="s">
        <v>9</v>
      </c>
      <c r="C42" s="113" t="s">
        <v>6</v>
      </c>
      <c r="D42" s="116">
        <v>153191.1</v>
      </c>
      <c r="E42" s="104">
        <v>2021</v>
      </c>
      <c r="F42" s="119">
        <v>2024</v>
      </c>
      <c r="G42" s="104" t="s">
        <v>5</v>
      </c>
      <c r="H42" s="122">
        <v>3882</v>
      </c>
      <c r="I42" s="43" t="s">
        <v>4</v>
      </c>
      <c r="J42" s="42">
        <f t="shared" ref="J42:O42" si="7">SUM(J43:J46)</f>
        <v>153191.09999999998</v>
      </c>
      <c r="K42" s="41">
        <f t="shared" si="7"/>
        <v>0</v>
      </c>
      <c r="L42" s="40">
        <f t="shared" si="7"/>
        <v>49401</v>
      </c>
      <c r="M42" s="40">
        <f t="shared" si="7"/>
        <v>51895.100000000006</v>
      </c>
      <c r="N42" s="40">
        <f t="shared" si="7"/>
        <v>51895</v>
      </c>
      <c r="O42" s="39">
        <f t="shared" si="7"/>
        <v>0</v>
      </c>
    </row>
    <row r="43" spans="1:15" s="44" customFormat="1" ht="42.75" customHeight="1" x14ac:dyDescent="0.3">
      <c r="A43" s="108"/>
      <c r="B43" s="111"/>
      <c r="C43" s="114"/>
      <c r="D43" s="117"/>
      <c r="E43" s="105"/>
      <c r="F43" s="120"/>
      <c r="G43" s="105"/>
      <c r="H43" s="123"/>
      <c r="I43" s="38" t="s">
        <v>3</v>
      </c>
      <c r="J43" s="37">
        <f>K43+L43+M43+N43</f>
        <v>102127.405</v>
      </c>
      <c r="K43" s="36">
        <v>0</v>
      </c>
      <c r="L43" s="35">
        <v>32934.002</v>
      </c>
      <c r="M43" s="35">
        <v>34596.735000000001</v>
      </c>
      <c r="N43" s="48">
        <v>34596.667999999998</v>
      </c>
      <c r="O43" s="47"/>
    </row>
    <row r="44" spans="1:15" s="44" customFormat="1" ht="42.75" customHeight="1" x14ac:dyDescent="0.3">
      <c r="A44" s="108"/>
      <c r="B44" s="111"/>
      <c r="C44" s="114"/>
      <c r="D44" s="117"/>
      <c r="E44" s="105"/>
      <c r="F44" s="120"/>
      <c r="G44" s="105"/>
      <c r="H44" s="123"/>
      <c r="I44" s="38" t="s">
        <v>2</v>
      </c>
      <c r="J44" s="37">
        <f>K44+L44+M44+N44</f>
        <v>0</v>
      </c>
      <c r="K44" s="36">
        <v>0</v>
      </c>
      <c r="L44" s="35"/>
      <c r="M44" s="35">
        <v>0</v>
      </c>
      <c r="N44" s="48"/>
      <c r="O44" s="47"/>
    </row>
    <row r="45" spans="1:15" s="44" customFormat="1" ht="42.75" customHeight="1" x14ac:dyDescent="0.3">
      <c r="A45" s="108"/>
      <c r="B45" s="111"/>
      <c r="C45" s="114"/>
      <c r="D45" s="117"/>
      <c r="E45" s="105"/>
      <c r="F45" s="120"/>
      <c r="G45" s="105"/>
      <c r="H45" s="123"/>
      <c r="I45" s="38" t="s">
        <v>1</v>
      </c>
      <c r="J45" s="37">
        <f>K45+L45+M45+N45</f>
        <v>51063.694999999992</v>
      </c>
      <c r="K45" s="36">
        <v>0</v>
      </c>
      <c r="L45" s="35">
        <v>16466.998</v>
      </c>
      <c r="M45" s="35">
        <v>17298.365000000002</v>
      </c>
      <c r="N45" s="48">
        <v>17298.331999999999</v>
      </c>
      <c r="O45" s="47"/>
    </row>
    <row r="46" spans="1:15" s="44" customFormat="1" ht="42.75" customHeight="1" thickBot="1" x14ac:dyDescent="0.35">
      <c r="A46" s="109"/>
      <c r="B46" s="112"/>
      <c r="C46" s="115"/>
      <c r="D46" s="118"/>
      <c r="E46" s="106"/>
      <c r="F46" s="121"/>
      <c r="G46" s="106"/>
      <c r="H46" s="124"/>
      <c r="I46" s="17" t="s">
        <v>0</v>
      </c>
      <c r="J46" s="32">
        <f>K46+L46+M46+N46</f>
        <v>0</v>
      </c>
      <c r="K46" s="31">
        <v>0</v>
      </c>
      <c r="L46" s="31">
        <v>0</v>
      </c>
      <c r="M46" s="31">
        <v>0</v>
      </c>
      <c r="N46" s="46"/>
      <c r="O46" s="45"/>
    </row>
    <row r="47" spans="1:15" s="28" customFormat="1" ht="30.75" customHeight="1" x14ac:dyDescent="0.3">
      <c r="A47" s="107">
        <v>9</v>
      </c>
      <c r="B47" s="110" t="s">
        <v>8</v>
      </c>
      <c r="C47" s="113" t="s">
        <v>6</v>
      </c>
      <c r="D47" s="116">
        <v>30379.4</v>
      </c>
      <c r="E47" s="104">
        <v>2021</v>
      </c>
      <c r="F47" s="119">
        <v>2022</v>
      </c>
      <c r="G47" s="104" t="s">
        <v>5</v>
      </c>
      <c r="H47" s="122">
        <v>587.6</v>
      </c>
      <c r="I47" s="43" t="s">
        <v>4</v>
      </c>
      <c r="J47" s="42">
        <f t="shared" ref="J47:O47" si="8">SUM(J48:J51)</f>
        <v>30379.432999999997</v>
      </c>
      <c r="K47" s="41">
        <f t="shared" si="8"/>
        <v>0</v>
      </c>
      <c r="L47" s="40">
        <f t="shared" si="8"/>
        <v>30379.432999999997</v>
      </c>
      <c r="M47" s="40">
        <f t="shared" si="8"/>
        <v>0</v>
      </c>
      <c r="N47" s="40">
        <f t="shared" si="8"/>
        <v>0</v>
      </c>
      <c r="O47" s="39">
        <f t="shared" si="8"/>
        <v>0</v>
      </c>
    </row>
    <row r="48" spans="1:15" s="28" customFormat="1" ht="20.25" customHeight="1" x14ac:dyDescent="0.3">
      <c r="A48" s="108"/>
      <c r="B48" s="111"/>
      <c r="C48" s="114"/>
      <c r="D48" s="117"/>
      <c r="E48" s="105"/>
      <c r="F48" s="120"/>
      <c r="G48" s="105"/>
      <c r="H48" s="123"/>
      <c r="I48" s="38" t="s">
        <v>3</v>
      </c>
      <c r="J48" s="37">
        <f>K48+L48+M48+N48</f>
        <v>20252.955999999998</v>
      </c>
      <c r="K48" s="36">
        <v>0</v>
      </c>
      <c r="L48" s="35">
        <v>20252.955999999998</v>
      </c>
      <c r="M48" s="35">
        <v>0</v>
      </c>
      <c r="N48" s="34"/>
      <c r="O48" s="33"/>
    </row>
    <row r="49" spans="1:16" s="28" customFormat="1" ht="20.25" customHeight="1" x14ac:dyDescent="0.3">
      <c r="A49" s="108"/>
      <c r="B49" s="111"/>
      <c r="C49" s="114"/>
      <c r="D49" s="117"/>
      <c r="E49" s="105"/>
      <c r="F49" s="120"/>
      <c r="G49" s="105"/>
      <c r="H49" s="123"/>
      <c r="I49" s="38" t="s">
        <v>2</v>
      </c>
      <c r="J49" s="37">
        <f>K49+L49+M49+N49</f>
        <v>0</v>
      </c>
      <c r="K49" s="36">
        <v>0</v>
      </c>
      <c r="L49" s="35"/>
      <c r="M49" s="35">
        <v>0</v>
      </c>
      <c r="N49" s="34"/>
      <c r="O49" s="33"/>
    </row>
    <row r="50" spans="1:16" s="28" customFormat="1" ht="20.25" customHeight="1" x14ac:dyDescent="0.3">
      <c r="A50" s="108"/>
      <c r="B50" s="111"/>
      <c r="C50" s="114"/>
      <c r="D50" s="117"/>
      <c r="E50" s="105"/>
      <c r="F50" s="120"/>
      <c r="G50" s="105"/>
      <c r="H50" s="123"/>
      <c r="I50" s="38" t="s">
        <v>1</v>
      </c>
      <c r="J50" s="37">
        <f>K50+L50+M50+N50</f>
        <v>10126.477000000001</v>
      </c>
      <c r="K50" s="36">
        <v>0</v>
      </c>
      <c r="L50" s="35">
        <v>10126.477000000001</v>
      </c>
      <c r="M50" s="35">
        <v>0</v>
      </c>
      <c r="N50" s="34"/>
      <c r="O50" s="33"/>
    </row>
    <row r="51" spans="1:16" s="28" customFormat="1" ht="20.25" customHeight="1" thickBot="1" x14ac:dyDescent="0.35">
      <c r="A51" s="109"/>
      <c r="B51" s="112"/>
      <c r="C51" s="115"/>
      <c r="D51" s="118"/>
      <c r="E51" s="106"/>
      <c r="F51" s="121"/>
      <c r="G51" s="106"/>
      <c r="H51" s="124"/>
      <c r="I51" s="17" t="s">
        <v>0</v>
      </c>
      <c r="J51" s="32">
        <f>K51+L51+M51+N51</f>
        <v>0</v>
      </c>
      <c r="K51" s="31">
        <v>0</v>
      </c>
      <c r="L51" s="31">
        <v>0</v>
      </c>
      <c r="M51" s="31">
        <v>0</v>
      </c>
      <c r="N51" s="30"/>
      <c r="O51" s="29"/>
    </row>
    <row r="52" spans="1:16" s="28" customFormat="1" ht="20.25" customHeight="1" x14ac:dyDescent="0.3">
      <c r="A52" s="107">
        <v>10</v>
      </c>
      <c r="B52" s="110" t="s">
        <v>7</v>
      </c>
      <c r="C52" s="113" t="s">
        <v>6</v>
      </c>
      <c r="D52" s="116">
        <v>39118.6</v>
      </c>
      <c r="E52" s="104">
        <v>2021</v>
      </c>
      <c r="F52" s="119">
        <v>2022</v>
      </c>
      <c r="G52" s="104" t="s">
        <v>5</v>
      </c>
      <c r="H52" s="122">
        <v>1137.8599999999999</v>
      </c>
      <c r="I52" s="43" t="s">
        <v>4</v>
      </c>
      <c r="J52" s="42">
        <f t="shared" ref="J52:O52" si="9">SUM(J53:J56)</f>
        <v>39118.608</v>
      </c>
      <c r="K52" s="41">
        <f t="shared" si="9"/>
        <v>0</v>
      </c>
      <c r="L52" s="40">
        <f t="shared" si="9"/>
        <v>39118.608</v>
      </c>
      <c r="M52" s="40">
        <f t="shared" si="9"/>
        <v>0</v>
      </c>
      <c r="N52" s="40">
        <f t="shared" si="9"/>
        <v>0</v>
      </c>
      <c r="O52" s="39">
        <f t="shared" si="9"/>
        <v>0</v>
      </c>
    </row>
    <row r="53" spans="1:16" s="28" customFormat="1" ht="20.25" customHeight="1" x14ac:dyDescent="0.3">
      <c r="A53" s="108"/>
      <c r="B53" s="111"/>
      <c r="C53" s="114"/>
      <c r="D53" s="117"/>
      <c r="E53" s="105"/>
      <c r="F53" s="120"/>
      <c r="G53" s="105"/>
      <c r="H53" s="123"/>
      <c r="I53" s="38" t="s">
        <v>3</v>
      </c>
      <c r="J53" s="37">
        <f>K53+L53+M53+N53</f>
        <v>26079.073</v>
      </c>
      <c r="K53" s="36">
        <v>0</v>
      </c>
      <c r="L53" s="35">
        <v>26079.073</v>
      </c>
      <c r="M53" s="35">
        <v>0</v>
      </c>
      <c r="N53" s="34"/>
      <c r="O53" s="33"/>
    </row>
    <row r="54" spans="1:16" s="28" customFormat="1" ht="20.25" customHeight="1" x14ac:dyDescent="0.3">
      <c r="A54" s="108"/>
      <c r="B54" s="111"/>
      <c r="C54" s="114"/>
      <c r="D54" s="117"/>
      <c r="E54" s="105"/>
      <c r="F54" s="120"/>
      <c r="G54" s="105"/>
      <c r="H54" s="123"/>
      <c r="I54" s="38" t="s">
        <v>2</v>
      </c>
      <c r="J54" s="37">
        <f>K54+L54+M54+N54</f>
        <v>0</v>
      </c>
      <c r="K54" s="36">
        <v>0</v>
      </c>
      <c r="L54" s="35"/>
      <c r="M54" s="35">
        <v>0</v>
      </c>
      <c r="N54" s="34"/>
      <c r="O54" s="33"/>
    </row>
    <row r="55" spans="1:16" s="28" customFormat="1" ht="20.25" customHeight="1" x14ac:dyDescent="0.3">
      <c r="A55" s="108"/>
      <c r="B55" s="111"/>
      <c r="C55" s="114"/>
      <c r="D55" s="117"/>
      <c r="E55" s="105"/>
      <c r="F55" s="120"/>
      <c r="G55" s="105"/>
      <c r="H55" s="123"/>
      <c r="I55" s="38" t="s">
        <v>1</v>
      </c>
      <c r="J55" s="37">
        <f>K55+L55+M55+N55</f>
        <v>13039.535</v>
      </c>
      <c r="K55" s="36">
        <v>0</v>
      </c>
      <c r="L55" s="35">
        <v>13039.535</v>
      </c>
      <c r="M55" s="35">
        <v>0</v>
      </c>
      <c r="N55" s="34"/>
      <c r="O55" s="33"/>
    </row>
    <row r="56" spans="1:16" s="28" customFormat="1" ht="20.25" customHeight="1" thickBot="1" x14ac:dyDescent="0.35">
      <c r="A56" s="109"/>
      <c r="B56" s="112"/>
      <c r="C56" s="115"/>
      <c r="D56" s="118"/>
      <c r="E56" s="106"/>
      <c r="F56" s="121"/>
      <c r="G56" s="106"/>
      <c r="H56" s="124"/>
      <c r="I56" s="17" t="s">
        <v>0</v>
      </c>
      <c r="J56" s="32">
        <f>K56+L56+M56+N56</f>
        <v>0</v>
      </c>
      <c r="K56" s="31">
        <v>0</v>
      </c>
      <c r="L56" s="31">
        <v>0</v>
      </c>
      <c r="M56" s="31">
        <v>0</v>
      </c>
      <c r="N56" s="30"/>
      <c r="O56" s="29"/>
    </row>
    <row r="57" spans="1:16" ht="15.75" customHeight="1" x14ac:dyDescent="0.3">
      <c r="A57" s="98"/>
      <c r="B57" s="101"/>
      <c r="C57" s="104"/>
      <c r="D57" s="91">
        <f>SUM(D7:D56)</f>
        <v>7449842.483</v>
      </c>
      <c r="E57" s="91"/>
      <c r="F57" s="91"/>
      <c r="G57" s="91"/>
      <c r="H57" s="94">
        <f>SUM(H7:H56)</f>
        <v>43967.46</v>
      </c>
      <c r="I57" s="27" t="s">
        <v>4</v>
      </c>
      <c r="J57" s="26">
        <f>K57+L57+M57+N57</f>
        <v>1631755.0329999998</v>
      </c>
      <c r="K57" s="25">
        <f>K58+K59+K60+K61</f>
        <v>399999.99199999997</v>
      </c>
      <c r="L57" s="24">
        <f>L58+L59+L60+L61</f>
        <v>410585.04099999997</v>
      </c>
      <c r="M57" s="24">
        <f>M58+M59+M60+M61</f>
        <v>410585</v>
      </c>
      <c r="N57" s="24">
        <f>N58+N59+N60+N61</f>
        <v>410585</v>
      </c>
      <c r="O57" s="23">
        <f>O58+O59+O60+O61</f>
        <v>5818087.4910000004</v>
      </c>
    </row>
    <row r="58" spans="1:16" ht="15.75" customHeight="1" x14ac:dyDescent="0.3">
      <c r="A58" s="99"/>
      <c r="B58" s="102"/>
      <c r="C58" s="105"/>
      <c r="D58" s="92"/>
      <c r="E58" s="92"/>
      <c r="F58" s="92"/>
      <c r="G58" s="92"/>
      <c r="H58" s="95"/>
      <c r="I58" s="22" t="s">
        <v>3</v>
      </c>
      <c r="J58" s="21">
        <f t="shared" ref="J58:O61" si="10">J18+J23+J8+J13+J28+J33+J38+J43+J48+J53</f>
        <v>246351.03899999999</v>
      </c>
      <c r="K58" s="20">
        <f t="shared" si="10"/>
        <v>0</v>
      </c>
      <c r="L58" s="19">
        <f t="shared" si="10"/>
        <v>82117.031000000003</v>
      </c>
      <c r="M58" s="19">
        <f t="shared" si="10"/>
        <v>82117.004000000001</v>
      </c>
      <c r="N58" s="19">
        <f t="shared" si="10"/>
        <v>82117.004000000001</v>
      </c>
      <c r="O58" s="18">
        <f t="shared" si="10"/>
        <v>2237352.0640000002</v>
      </c>
    </row>
    <row r="59" spans="1:16" ht="15.75" customHeight="1" x14ac:dyDescent="0.3">
      <c r="A59" s="99"/>
      <c r="B59" s="102"/>
      <c r="C59" s="105"/>
      <c r="D59" s="92"/>
      <c r="E59" s="92"/>
      <c r="F59" s="92"/>
      <c r="G59" s="92"/>
      <c r="H59" s="95"/>
      <c r="I59" s="22" t="s">
        <v>2</v>
      </c>
      <c r="J59" s="21">
        <f t="shared" si="10"/>
        <v>0</v>
      </c>
      <c r="K59" s="20">
        <f t="shared" si="10"/>
        <v>0</v>
      </c>
      <c r="L59" s="19">
        <f t="shared" si="10"/>
        <v>0</v>
      </c>
      <c r="M59" s="19">
        <f t="shared" si="10"/>
        <v>0</v>
      </c>
      <c r="N59" s="19">
        <f t="shared" si="10"/>
        <v>0</v>
      </c>
      <c r="O59" s="18">
        <f t="shared" si="10"/>
        <v>2211330.9440000001</v>
      </c>
    </row>
    <row r="60" spans="1:16" ht="15.75" customHeight="1" x14ac:dyDescent="0.3">
      <c r="A60" s="99"/>
      <c r="B60" s="102"/>
      <c r="C60" s="105"/>
      <c r="D60" s="92"/>
      <c r="E60" s="92"/>
      <c r="F60" s="92"/>
      <c r="G60" s="92"/>
      <c r="H60" s="95"/>
      <c r="I60" s="22" t="s">
        <v>1</v>
      </c>
      <c r="J60" s="21">
        <f t="shared" si="10"/>
        <v>163175.49400000001</v>
      </c>
      <c r="K60" s="20">
        <f t="shared" si="10"/>
        <v>39999.991999999998</v>
      </c>
      <c r="L60" s="19">
        <f t="shared" si="10"/>
        <v>41058.509999999995</v>
      </c>
      <c r="M60" s="19">
        <f t="shared" si="10"/>
        <v>41058.495999999999</v>
      </c>
      <c r="N60" s="19">
        <f t="shared" si="10"/>
        <v>41058.495999999999</v>
      </c>
      <c r="O60" s="18">
        <f t="shared" si="10"/>
        <v>0</v>
      </c>
    </row>
    <row r="61" spans="1:16" ht="16.5" customHeight="1" thickBot="1" x14ac:dyDescent="0.35">
      <c r="A61" s="100"/>
      <c r="B61" s="103"/>
      <c r="C61" s="106"/>
      <c r="D61" s="93"/>
      <c r="E61" s="93"/>
      <c r="F61" s="93"/>
      <c r="G61" s="93"/>
      <c r="H61" s="96"/>
      <c r="I61" s="17" t="s">
        <v>0</v>
      </c>
      <c r="J61" s="16">
        <f t="shared" si="10"/>
        <v>1222228.5</v>
      </c>
      <c r="K61" s="15">
        <f t="shared" si="10"/>
        <v>360000</v>
      </c>
      <c r="L61" s="14">
        <f t="shared" si="10"/>
        <v>287409.5</v>
      </c>
      <c r="M61" s="14">
        <f t="shared" si="10"/>
        <v>287409.5</v>
      </c>
      <c r="N61" s="14">
        <f t="shared" si="10"/>
        <v>287409.5</v>
      </c>
      <c r="O61" s="13">
        <f t="shared" si="10"/>
        <v>1369404.483</v>
      </c>
      <c r="P61" s="12"/>
    </row>
    <row r="62" spans="1:16" ht="15.75" customHeight="1" x14ac:dyDescent="0.25">
      <c r="A62" s="11" t="s">
        <v>36</v>
      </c>
      <c r="B62" s="10" t="s">
        <v>37</v>
      </c>
      <c r="C62" s="10"/>
      <c r="D62" s="10"/>
      <c r="E62" s="10"/>
      <c r="F62" s="10"/>
      <c r="G62" s="10"/>
      <c r="H62" s="10"/>
      <c r="I62" s="10"/>
      <c r="J62" s="9"/>
      <c r="K62" s="8"/>
      <c r="L62" s="8"/>
      <c r="O62" s="7"/>
    </row>
    <row r="63" spans="1:16" ht="15.75" customHeight="1" x14ac:dyDescent="0.55000000000000004">
      <c r="A63" s="97"/>
      <c r="B63" s="97"/>
      <c r="C63" s="97"/>
      <c r="D63" s="97"/>
      <c r="E63" s="97"/>
      <c r="F63" s="97"/>
      <c r="G63" s="97"/>
      <c r="H63" s="6"/>
      <c r="I63" s="6"/>
      <c r="J63" s="5"/>
      <c r="K63" s="4"/>
      <c r="L63" s="3"/>
      <c r="M63" s="3"/>
      <c r="N63" s="3"/>
      <c r="O63" s="3"/>
    </row>
    <row r="64" spans="1:16" x14ac:dyDescent="0.25">
      <c r="M64" s="2"/>
    </row>
  </sheetData>
  <mergeCells count="102">
    <mergeCell ref="L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O3"/>
    <mergeCell ref="A7:A11"/>
    <mergeCell ref="B7:B11"/>
    <mergeCell ref="C7:C11"/>
    <mergeCell ref="D7:D11"/>
    <mergeCell ref="E7:E11"/>
    <mergeCell ref="F7:F11"/>
    <mergeCell ref="G7:G11"/>
    <mergeCell ref="H7:H11"/>
    <mergeCell ref="A12:A16"/>
    <mergeCell ref="B12:B16"/>
    <mergeCell ref="C12:C16"/>
    <mergeCell ref="D12:D16"/>
    <mergeCell ref="E12:E16"/>
    <mergeCell ref="F12:F16"/>
    <mergeCell ref="G12:G16"/>
    <mergeCell ref="H12:H16"/>
    <mergeCell ref="A17:A21"/>
    <mergeCell ref="B17:B21"/>
    <mergeCell ref="C17:C21"/>
    <mergeCell ref="D17:D21"/>
    <mergeCell ref="E17:E21"/>
    <mergeCell ref="F17:F21"/>
    <mergeCell ref="G17:G21"/>
    <mergeCell ref="H17:H21"/>
    <mergeCell ref="A22:A26"/>
    <mergeCell ref="B22:B26"/>
    <mergeCell ref="C22:C26"/>
    <mergeCell ref="D22:D26"/>
    <mergeCell ref="E22:E26"/>
    <mergeCell ref="F22:F26"/>
    <mergeCell ref="G22:G26"/>
    <mergeCell ref="H22:H26"/>
    <mergeCell ref="A27:A31"/>
    <mergeCell ref="B27:B31"/>
    <mergeCell ref="C27:C31"/>
    <mergeCell ref="D27:D31"/>
    <mergeCell ref="E27:E31"/>
    <mergeCell ref="F27:F31"/>
    <mergeCell ref="G27:G31"/>
    <mergeCell ref="H27:H31"/>
    <mergeCell ref="A32:A36"/>
    <mergeCell ref="B32:B36"/>
    <mergeCell ref="C32:C36"/>
    <mergeCell ref="D32:D36"/>
    <mergeCell ref="E32:E36"/>
    <mergeCell ref="F32:F36"/>
    <mergeCell ref="G32:G36"/>
    <mergeCell ref="H32:H36"/>
    <mergeCell ref="A37:A41"/>
    <mergeCell ref="B37:B41"/>
    <mergeCell ref="C37:C41"/>
    <mergeCell ref="D37:D41"/>
    <mergeCell ref="E37:E41"/>
    <mergeCell ref="F37:F41"/>
    <mergeCell ref="G37:G41"/>
    <mergeCell ref="H37:H41"/>
    <mergeCell ref="A42:A46"/>
    <mergeCell ref="B42:B46"/>
    <mergeCell ref="C42:C46"/>
    <mergeCell ref="D42:D46"/>
    <mergeCell ref="E42:E46"/>
    <mergeCell ref="F42:F46"/>
    <mergeCell ref="G42:G46"/>
    <mergeCell ref="H42:H46"/>
    <mergeCell ref="A47:A51"/>
    <mergeCell ref="B47:B51"/>
    <mergeCell ref="C47:C51"/>
    <mergeCell ref="D47:D51"/>
    <mergeCell ref="E47:E51"/>
    <mergeCell ref="F47:F51"/>
    <mergeCell ref="G47:G51"/>
    <mergeCell ref="H47:H51"/>
    <mergeCell ref="A52:A56"/>
    <mergeCell ref="B52:B56"/>
    <mergeCell ref="C52:C56"/>
    <mergeCell ref="D52:D56"/>
    <mergeCell ref="E52:E56"/>
    <mergeCell ref="F52:F56"/>
    <mergeCell ref="G52:G56"/>
    <mergeCell ref="H52:H56"/>
    <mergeCell ref="G57:G61"/>
    <mergeCell ref="H57:H61"/>
    <mergeCell ref="A63:G63"/>
    <mergeCell ref="A57:A61"/>
    <mergeCell ref="B57:B61"/>
    <mergeCell ref="C57:C61"/>
    <mergeCell ref="D57:D61"/>
    <mergeCell ref="E57:E61"/>
    <mergeCell ref="F57:F61"/>
  </mergeCells>
  <pageMargins left="0.43307086614173229" right="0.23622047244094491" top="0.15748031496062992" bottom="0.15748031496062992" header="0.23622047244094491" footer="0.15748031496062992"/>
  <pageSetup paperSize="9" scale="45" firstPageNumber="7" fitToHeight="4" orientation="landscape" useFirstPageNumber="1" horizontalDpi="4294967295" verticalDpi="4294967295" r:id="rId1"/>
  <rowBreaks count="1" manualBreakCount="1">
    <brk id="5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4.1.</vt:lpstr>
      <vt:lpstr>'Прил. 4.1.'!Заголовки_для_печати</vt:lpstr>
      <vt:lpstr>'Прил. 4.1.'!Область_печати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2021-11-10T03:31:20Z</cp:lastPrinted>
  <dcterms:created xsi:type="dcterms:W3CDTF">2021-11-05T08:55:06Z</dcterms:created>
  <dcterms:modified xsi:type="dcterms:W3CDTF">2021-12-13T08:32:27Z</dcterms:modified>
</cp:coreProperties>
</file>